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27" sheetId="1" r:id="rId1"/>
  </sheets>
  <externalReferences>
    <externalReference r:id="rId2"/>
  </externalReferences>
  <definedNames>
    <definedName name="Z_6E36EA37_049E_4FAE_B719_2847CD16F858_.wvu.Cols" localSheetId="0" hidden="1">'Социалистическая 27'!#REF!,'Социалистическая 27'!#REF!</definedName>
    <definedName name="Z_6E36EA37_049E_4FAE_B719_2847CD16F858_.wvu.Rows" localSheetId="0" hidden="1">'Социалистическая 27'!$42:$45</definedName>
    <definedName name="Z_73C0D023_21BD_4441_8EFA_957546C15799_.wvu.Cols" localSheetId="0" hidden="1">'Социалистическая 27'!#REF!,'Социалистическая 27'!#REF!</definedName>
    <definedName name="Z_73C0D023_21BD_4441_8EFA_957546C15799_.wvu.Rows" localSheetId="0" hidden="1">'Социалистическая 27'!$42:$45</definedName>
    <definedName name="_xlnm.Print_Area" localSheetId="0">'Социалистическая 27'!$A$1:$K$60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<sst xmlns="http://schemas.openxmlformats.org/spreadsheetml/2006/main" count="62" uniqueCount="53">
  <si>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</si>
  <si>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</si>
  <si>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</si>
  <si>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</si>
  <si>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</si>
  <si>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</si>
  <si>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</si>
  <si>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</si>
  <si>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</si>
  <si>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</si>
  <si>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</si>
  <si>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</si>
  <si>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</si>
  <si>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</si>
  <si>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</si>
  <si>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</si>
  <si>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</si>
  <si>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</si>
  <si>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</si>
  <si>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</si>
  <si>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</si>
  <si>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</si>
  <si>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</si>
  <si>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</si>
  <si>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</si>
  <si>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</si>
  <si>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</si>
  <si>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</si>
  <si>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</si>
  <si>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</si>
  <si>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</si>
  <si>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</si>
  <si>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</si>
  <si>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</si>
  <si>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</si>
  <si>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</si>
  <si>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</si>
  <si>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</si>
  <si>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27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</si>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</sst>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9">
          <cell r="W99">
            <v>5996.6808862601029</v>
          </cell>
          <cell r="X99">
            <v>1205.2561737668525</v>
          </cell>
          <cell r="Y99">
            <v>875.24249999999995</v>
          </cell>
          <cell r="AA99">
            <v>0</v>
          </cell>
          <cell r="AB99">
            <v>2266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11141.51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Y99">
            <v>20837.765368691344</v>
          </cell>
          <cell r="BB99">
            <v>0</v>
          </cell>
          <cell r="BC99">
            <v>0</v>
          </cell>
          <cell r="CN99">
            <v>1643.9256725047628</v>
          </cell>
          <cell r="CO99">
            <v>336.93305370096914</v>
          </cell>
          <cell r="CP99">
            <v>0</v>
          </cell>
          <cell r="DB99">
            <v>0</v>
          </cell>
          <cell r="DG99">
            <v>1404.1051183202683</v>
          </cell>
          <cell r="DU99">
            <v>16627.324348789745</v>
          </cell>
          <cell r="DV99">
            <v>3466.6188579820764</v>
          </cell>
          <cell r="DW99">
            <v>1018.155</v>
          </cell>
          <cell r="EK99">
            <v>0</v>
          </cell>
          <cell r="EQ99">
            <v>13513.935488634406</v>
          </cell>
          <cell r="FB99">
            <v>48241.411160100892</v>
          </cell>
          <cell r="FC99">
            <v>9847.2239907462244</v>
          </cell>
          <cell r="FD99">
            <v>662.86739999999998</v>
          </cell>
          <cell r="FL99">
            <v>0</v>
          </cell>
          <cell r="FS99">
            <v>26703.653057137915</v>
          </cell>
          <cell r="FX99">
            <v>7242.337436218012</v>
          </cell>
          <cell r="FY99">
            <v>1476.4905316007125</v>
          </cell>
          <cell r="FZ99">
            <v>0</v>
          </cell>
          <cell r="GG99">
            <v>434.17319999999995</v>
          </cell>
          <cell r="GL99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271445.07</v>
      </c>
      <c r="F9" s="17">
        <f t="shared" ref="F9:G9" si="0">SUM(F10:F14)</f>
        <v>260485.36</v>
      </c>
      <c r="G9" s="17">
        <f t="shared" si="0"/>
        <v>43352.34</v>
      </c>
    </row>
    <row r="10" spans="1:7" ht="13.2" customHeight="1" x14ac:dyDescent="0.3">
      <c r="A10" s="74" t="s">
        <v>9</v>
      </c>
      <c r="B10" s="75"/>
      <c r="C10" s="75"/>
      <c r="D10" s="76"/>
      <c r="E10" s="18">
        <v>169386.1</v>
      </c>
      <c r="F10" s="18">
        <v>166099.85999999999</v>
      </c>
      <c r="G10" s="19">
        <v>27573.07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14207.5</v>
      </c>
      <c r="F12" s="18">
        <v>13212.75</v>
      </c>
      <c r="G12" s="19">
        <v>2059.35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26919.29</v>
      </c>
      <c r="F13" s="18">
        <v>24818.11</v>
      </c>
      <c r="G13" s="19">
        <v>4162.24</v>
      </c>
    </row>
    <row r="14" spans="1:7" ht="14.4" customHeight="1" x14ac:dyDescent="0.3">
      <c r="A14" s="67" t="s">
        <v>13</v>
      </c>
      <c r="B14" s="67"/>
      <c r="C14" s="67"/>
      <c r="D14" s="67"/>
      <c r="E14" s="18">
        <v>60932.18</v>
      </c>
      <c r="F14" s="18">
        <v>56354.64</v>
      </c>
      <c r="G14" s="19">
        <v>9557.68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97782.25</v>
      </c>
      <c r="F15" s="17">
        <f t="shared" ref="F15:G15" si="1">SUM(F16:F19)</f>
        <v>92964.73000000001</v>
      </c>
      <c r="G15" s="17">
        <f t="shared" si="1"/>
        <v>12001.369999999999</v>
      </c>
    </row>
    <row r="16" spans="1:7" ht="33.6" customHeight="1" x14ac:dyDescent="0.3">
      <c r="A16" s="80" t="s">
        <v>43</v>
      </c>
      <c r="B16" s="81"/>
      <c r="C16" s="81"/>
      <c r="D16" s="82"/>
      <c r="E16" s="18">
        <v>95256.19</v>
      </c>
      <c r="F16" s="18">
        <v>90592.1</v>
      </c>
      <c r="G16" s="19">
        <v>11638.24</v>
      </c>
    </row>
    <row r="17" spans="1:13" ht="15.6" x14ac:dyDescent="0.3">
      <c r="A17" s="67" t="s">
        <v>44</v>
      </c>
      <c r="B17" s="67"/>
      <c r="C17" s="67"/>
      <c r="D17" s="67"/>
      <c r="E17" s="18">
        <v>229.8</v>
      </c>
      <c r="F17" s="18">
        <v>216.77</v>
      </c>
      <c r="G17" s="19">
        <v>32.46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2296.2600000000002</v>
      </c>
      <c r="F19" s="18">
        <v>2155.86</v>
      </c>
      <c r="G19" s="19">
        <v>330.67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665.28</v>
      </c>
      <c r="F20" s="36">
        <f t="shared" ref="F20:G20" si="2">F21</f>
        <v>664.78</v>
      </c>
      <c r="G20" s="36">
        <f t="shared" si="2"/>
        <v>56.27</v>
      </c>
    </row>
    <row r="21" spans="1:13" ht="15.6" x14ac:dyDescent="0.3">
      <c r="A21" s="67" t="s">
        <v>15</v>
      </c>
      <c r="B21" s="67"/>
      <c r="C21" s="67"/>
      <c r="D21" s="67"/>
      <c r="E21" s="18">
        <v>665.28</v>
      </c>
      <c r="F21" s="18">
        <v>664.78</v>
      </c>
      <c r="G21" s="19">
        <v>56.27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-436500.66482459864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42322.454928718304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нар'!W99</f>
        <v>5996.6808862601029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нар'!X99</f>
        <v>1205.2561737668525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нар'!Y99</f>
        <v>875.24249999999995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нар'!AA99+'[1]УК ВР декабрь нар'!AB99+'[1]УК ВР декабрь нар'!AC99+'[1]УК ВР декабрь нар'!AD99+'[1]УК ВР декабрь нар'!AE99+'[1]УК ВР декабрь нар'!AF99+'[1]УК ВР декабрь нар'!AG99+'[1]УК ВР декабрь нар'!AH99+'[1]УК ВР декабрь нар'!AJ99+'[1]УК ВР декабрь нар'!AL99+'[1]УК ВР декабрь нар'!AN99+'[1]УК ВР декабрь нар'!AO99+'[1]УК ВР декабрь нар'!AP99+'[1]УК ВР декабрь нар'!AQ99+'[1]УК ВР декабрь нар'!AR99+'[1]УК ВР декабрь нар'!AT99</f>
        <v>13407.51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нар'!AY99</f>
        <v>20837.765368691344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SUM(F34:F38)+3020.52</f>
        <v>41031.517539932225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нар'!CN99+'[1]УК ВР декабрь нар'!DU99</f>
        <v>18271.250021294509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нар'!CO99+'[1]УК ВР декабрь нар'!DV99</f>
        <v>3803.5519116830455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нар'!CP99+'[1]УК ВР декабрь нар'!DW99</f>
        <v>1018.155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нар'!AI99+'[1]УК ВР декабрь нар'!AJ99+'[1]УК ВР декабрь нар'!AS99+'[1]УК ВР декабрь нар'!BC99+'[1]УК ВР декабрь нар'!DB99+'[1]УК ВР декабрь нар'!EK99+'[1]УК ВР декабрь нар'!AM99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нар'!DG99+'[1]УК ВР декабрь нар'!EQ99</f>
        <v>14918.040606954675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SUM(F40:F48)+12672.11</f>
        <v>112016.01836579388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нар'!FB99+'[1]УК ВР декабрь нар'!FX99</f>
        <v>55483.748596318903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нар'!FC99+'[1]УК ВР декабрь нар'!FY99</f>
        <v>11323.714522346938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нар'!FD99+'[1]УК ВР декабрь нар'!FZ99</f>
        <v>662.86739999999998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нар'!GG99+'[1]УК ВР декабрь нар'!FL99+'[1]УК ВР декабрь нар'!BB99+'[1]УК ВР декабрь нар'!AK99</f>
        <v>434.17319999999995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нар'!FS99+'[1]УК ВР декабрь нар'!GL99</f>
        <v>31439.404647128031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195369.99083444441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16920.439999999999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9147.98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7772.46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212290.43083444441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95256.19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90592.1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-553534.905659043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27</vt:lpstr>
      <vt:lpstr>'Социалистическая 27'!Область_печати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2018-04-02T09:04:02Z</cp:lastPrinted>
  <dcterms:created xsi:type="dcterms:W3CDTF">2013-05-24T09:13:10Z</dcterms:created>
  <dcterms:modified xsi:type="dcterms:W3CDTF">2019-03-26T04:57:38Z</dcterms:modified>
</cp:coreProperties>
</file>